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1-6" sheetId="1" r:id="rId1"/>
    <sheet name="10" sheetId="6" r:id="rId2"/>
  </sheets>
  <definedNames>
    <definedName name="_xlnm.Print_Area" localSheetId="1">'10'!$A$1:$G$19</definedName>
  </definedNames>
  <calcPr calcId="124519"/>
</workbook>
</file>

<file path=xl/calcChain.xml><?xml version="1.0" encoding="utf-8"?>
<calcChain xmlns="http://schemas.openxmlformats.org/spreadsheetml/2006/main">
  <c r="E11" i="6"/>
  <c r="E10"/>
  <c r="G11" l="1"/>
  <c r="G10"/>
  <c r="G7"/>
  <c r="G6"/>
  <c r="G5"/>
  <c r="E42" i="1"/>
  <c r="C48"/>
  <c r="C49" s="1"/>
  <c r="D41"/>
  <c r="C41"/>
  <c r="C42" s="1"/>
  <c r="F48" l="1"/>
  <c r="F49" s="1"/>
  <c r="F41"/>
  <c r="F42" s="1"/>
  <c r="E49"/>
  <c r="D42" l="1"/>
  <c r="E8" i="6" l="1"/>
  <c r="E13" l="1"/>
  <c r="G8"/>
  <c r="G13" s="1"/>
</calcChain>
</file>

<file path=xl/sharedStrings.xml><?xml version="1.0" encoding="utf-8"?>
<sst xmlns="http://schemas.openxmlformats.org/spreadsheetml/2006/main" count="97" uniqueCount="78">
  <si>
    <t>ЗАТВЕРДЖЕНО</t>
  </si>
  <si>
    <t>ПАСПОРТ</t>
  </si>
  <si>
    <t>№ з/п</t>
  </si>
  <si>
    <t>8. Обсяги фінансування бюджетної програми у розрізі підпрограм та завдань</t>
  </si>
  <si>
    <t>Спеціальний фонд</t>
  </si>
  <si>
    <t>Усього</t>
  </si>
  <si>
    <t>9. Перелік регіональних цільових програм, які виконуються у складі бюджетної програми</t>
  </si>
  <si>
    <t>Одиниця виміру</t>
  </si>
  <si>
    <t>Джерело інформації</t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</si>
  <si>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</si>
  <si>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</si>
  <si>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</si>
  <si>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</si>
  <si>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</si>
  <si>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</si>
  <si>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</si>
  <si>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</si>
  <si>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</si>
  <si>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</si>
  <si>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</si>
  <si>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</si>
  <si>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</si>
  <si>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</si>
  <si>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Завантаженість ліжкового фонду у звичайних стаціонарах</t>
  </si>
  <si>
    <t>Якості</t>
  </si>
  <si>
    <t>од.</t>
  </si>
  <si>
    <t>шт.од.</t>
  </si>
  <si>
    <t>днів</t>
  </si>
  <si>
    <t>%</t>
  </si>
  <si>
    <t>Програма "Здоров"я павлоградців на 2015-2019 роки"</t>
  </si>
  <si>
    <t xml:space="preserve">(грн) </t>
  </si>
  <si>
    <t xml:space="preserve">Зниження рівеня захворюваності порівняно з попереднім роком </t>
  </si>
  <si>
    <t>Зниження показника летальності</t>
  </si>
  <si>
    <t>Павлоградської міської ради</t>
  </si>
  <si>
    <t>6. Мета бюджетної програми:  Підвищення рівня надання медичної допомоги та збереження здоров"я населення.</t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</si>
  <si>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</si>
  <si>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</si>
  <si>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</si>
  <si>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</si>
  <si>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</si>
  <si>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</si>
  <si>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Звіт про виконання  плану по  штатах і контингентах закладів охорони здоров’я  Форма 3/4 графа 010.</t>
  </si>
  <si>
    <t>Статистичний звіт Форма  № 20 «Звіт лікувально-профілактичного закладу» (річна) табл. 3100, графа 1.</t>
  </si>
  <si>
    <t>Статистичний звіт Форма  № 20 «Звіт лікувально-профілактичного закладу» (річна) табл. 3100,  рядок 78  графа 7.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</si>
  <si>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</si>
  <si>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</si>
  <si>
    <t>Статистичний звіт Форма  № 20 «Звіт лікувально-профілактичного закладу» (річна) табл. 2100,  графа 1 +  графа 7.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</si>
  <si>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</si>
  <si>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</si>
  <si>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0712010    0731           Багатопрофільна стаціонарна медична допомога населенню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</si>
  <si>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Подробиці: https://buhgalter.com.ua/dovidnik/byudzhetna-klasifikatsiya/timchasova-klasifikatsiya-vidatkiv-ta-kredituvannya-dlya-byudzhetiv/</t>
  </si>
  <si>
    <t>Наказ Міністерства фінансів України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</si>
  <si>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</si>
  <si>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і наказ  фінансового управління</t>
  </si>
  <si>
    <t>26.08.2014  № 836</t>
  </si>
  <si>
    <t>Рішення міської ради від 11.12.2018р. №1431-44/УІІ "Про внесення змін до міської програми "Здоров"я павлоградців на 2015-2019 роки".</t>
  </si>
  <si>
    <t>(у редакції наказу МФ України</t>
  </si>
  <si>
    <t>від 15.11.2018 року № 908)</t>
  </si>
  <si>
    <t xml:space="preserve">5. Підстави для виконання бюджетної програми:   </t>
  </si>
  <si>
    <t>Рішення міської ради від 11.12.2018р. №1448-44/УІІ "Про місцевий бюджет на 2019 рік";</t>
  </si>
  <si>
    <t>7. Завдання бюджетної програми.</t>
  </si>
  <si>
    <t>Напрями використання бюджетних коштів:</t>
  </si>
  <si>
    <t>у тому числі бюджет розвитку</t>
  </si>
  <si>
    <t xml:space="preserve">Забезпечення надання населенню амбулаторно-поліклінічної допомоги .                            </t>
  </si>
  <si>
    <t>Забезпечення надання населенню стаціонарної медичної допомоги</t>
  </si>
  <si>
    <t>Завдання</t>
  </si>
  <si>
    <t xml:space="preserve">Найменування місцевої / регіональної програми </t>
  </si>
  <si>
    <t xml:space="preserve">4. Обсяг бюджетних призначень/бюджетних асигнувань - 106 949 242 гривень, </t>
  </si>
  <si>
    <t xml:space="preserve"> у тому числі загального фонду – 102 215 621 гривень та спеціального фонду – 4 733 621 гривень.</t>
  </si>
  <si>
    <t>Показник</t>
  </si>
  <si>
    <t>Штатний розпис на 2019 рік.</t>
  </si>
  <si>
    <t>10. Результативні показники бюджетної програми:</t>
  </si>
  <si>
    <t xml:space="preserve">бюджетної програми місцевого бюджету на 2019 рік </t>
  </si>
  <si>
    <t xml:space="preserve">Забезпечення надання населенню належної стаціонарної та консультативно-діагностичної медичної  допомоги у багатопрофільних лікарнях </t>
  </si>
  <si>
    <t>Н.А. Бондарчук</t>
  </si>
  <si>
    <t>В.о. начальника фінансового управління</t>
  </si>
  <si>
    <t>«22» січня 2019 р. № 9</t>
  </si>
  <si>
    <t>«22» січня 2019 р. № 11-п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</si>
</sst>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0.0"/>
    <numFmt numFmtId="166" formatCode="#,##0_ ;\-#,##0\ "/>
  </numFmts>
  <fonts count="17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9" fillId="0" borderId="0"/>
  </cellStyleXfs>
  <cellXfs count="78">
    <xf numFmtId="0" fontId="0" fillId="0" borderId="0" xfId="0"/>
    <xf numFmtId="0" fontId="0" fillId="0" borderId="0" xfId="0" applyAlignme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1" xfId="0" applyFont="1" applyBorder="1" applyAlignment="1"/>
    <xf numFmtId="0" fontId="10" fillId="0" borderId="0" xfId="0" applyFont="1" applyAlignment="1">
      <alignment horizontal="left"/>
    </xf>
    <xf numFmtId="0" fontId="0" fillId="0" borderId="0" xfId="0" applyBorder="1"/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14" fillId="0" borderId="0" xfId="0" applyFont="1"/>
    <xf numFmtId="0" fontId="11" fillId="0" borderId="0" xfId="0" applyFont="1"/>
    <xf numFmtId="0" fontId="0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3" fillId="0" borderId="0" xfId="0" applyFont="1" applyBorder="1"/>
    <xf numFmtId="0" fontId="0" fillId="0" borderId="0" xfId="0" applyFill="1"/>
    <xf numFmtId="0" fontId="0" fillId="2" borderId="0" xfId="0" applyFill="1"/>
    <xf numFmtId="0" fontId="0" fillId="2" borderId="0" xfId="0" applyFill="1" applyAlignment="1"/>
    <xf numFmtId="0" fontId="15" fillId="0" borderId="0" xfId="0" applyFont="1" applyAlignment="1">
      <alignment horizontal="left"/>
    </xf>
    <xf numFmtId="0" fontId="4" fillId="2" borderId="0" xfId="0" applyFont="1" applyFill="1" applyAlignment="1">
      <alignment horizontal="right" vertical="center"/>
    </xf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/>
    <xf numFmtId="164" fontId="0" fillId="0" borderId="0" xfId="0" applyNumberFormat="1"/>
    <xf numFmtId="0" fontId="10" fillId="2" borderId="0" xfId="0" applyFont="1" applyFill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16" fillId="2" borderId="0" xfId="0" applyFont="1" applyFill="1" applyAlignment="1">
      <alignment horizontal="left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11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2" applyFont="1" applyFill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11" fillId="0" borderId="0" xfId="0" applyNumberFormat="1" applyFont="1" applyAlignment="1">
      <alignment horizontal="left"/>
    </xf>
    <xf numFmtId="166" fontId="2" fillId="2" borderId="2" xfId="1" applyNumberFormat="1" applyFont="1" applyFill="1" applyBorder="1" applyAlignment="1">
      <alignment horizontal="right" vertical="center" wrapText="1"/>
    </xf>
    <xf numFmtId="166" fontId="2" fillId="0" borderId="2" xfId="1" applyNumberFormat="1" applyFont="1" applyFill="1" applyBorder="1" applyAlignment="1">
      <alignment horizontal="right" vertical="center" wrapText="1"/>
    </xf>
    <xf numFmtId="166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 vertical="center" wrapText="1"/>
    </xf>
    <xf numFmtId="3" fontId="2" fillId="0" borderId="2" xfId="1" applyNumberFormat="1" applyFont="1" applyFill="1" applyBorder="1" applyAlignment="1">
      <alignment horizontal="right" vertical="center" wrapText="1"/>
    </xf>
    <xf numFmtId="3" fontId="2" fillId="2" borderId="2" xfId="1" applyNumberFormat="1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view="pageBreakPreview" zoomScaleSheetLayoutView="100" workbookViewId="0">
      <selection activeCell="A49" sqref="A49:B49"/>
    </sheetView>
  </sheetViews>
  <sheetFormatPr defaultRowHeight="15"/>
  <cols>
    <col min="1" max="1" width="6" customWidth="1"/>
    <col min="2" max="2" width="47" customWidth="1"/>
    <col min="3" max="3" width="17" customWidth="1"/>
    <col min="4" max="4" width="17.7109375" customWidth="1"/>
    <col min="5" max="5" width="22.140625" customWidth="1"/>
    <col min="6" max="6" width="30.7109375" customWidth="1"/>
    <col min="7" max="7" width="12" bestFit="1" customWidth="1"/>
  </cols>
  <sheetData>
    <row r="1" spans="1:6">
      <c r="E1" s="25"/>
      <c r="F1" s="25" t="s">
        <v>0</v>
      </c>
    </row>
    <row r="2" spans="1:6" ht="13.5" customHeight="1">
      <c r="E2" s="25"/>
      <c r="F2" s="25" t="s">
        <v>51</v>
      </c>
    </row>
    <row r="3" spans="1:6" ht="13.5" customHeight="1">
      <c r="E3" s="25"/>
      <c r="F3" s="25" t="s">
        <v>54</v>
      </c>
    </row>
    <row r="4" spans="1:6" ht="13.5" customHeight="1">
      <c r="E4" s="25"/>
      <c r="F4" s="25" t="s">
        <v>56</v>
      </c>
    </row>
    <row r="5" spans="1:6" ht="13.5" customHeight="1">
      <c r="E5" s="25"/>
      <c r="F5" s="25" t="s">
        <v>57</v>
      </c>
    </row>
    <row r="6" spans="1:6" ht="23.25" customHeight="1">
      <c r="E6" s="6"/>
      <c r="F6" s="6" t="s">
        <v>0</v>
      </c>
    </row>
    <row r="7" spans="1:6" ht="14.25" customHeight="1">
      <c r="E7" s="6"/>
      <c r="F7" s="6" t="s">
        <v>39</v>
      </c>
    </row>
    <row r="8" spans="1:6" ht="14.25" customHeight="1">
      <c r="E8" s="6"/>
      <c r="F8" s="6" t="s">
        <v>33</v>
      </c>
    </row>
    <row r="9" spans="1:6" ht="12.75" customHeight="1">
      <c r="A9" s="22"/>
      <c r="B9" s="22"/>
      <c r="C9" s="22"/>
      <c r="D9" s="22"/>
      <c r="E9" s="6"/>
      <c r="F9" s="37" t="s">
        <v>76</v>
      </c>
    </row>
    <row r="10" spans="1:6" ht="12" customHeight="1">
      <c r="A10" s="22"/>
      <c r="B10" s="22"/>
      <c r="C10" s="22"/>
      <c r="D10" s="22"/>
      <c r="E10" s="6"/>
      <c r="F10" s="33" t="s">
        <v>53</v>
      </c>
    </row>
    <row r="11" spans="1:6" ht="15.75">
      <c r="A11" s="22"/>
      <c r="B11" s="22"/>
      <c r="C11" s="22"/>
      <c r="D11" s="22"/>
      <c r="E11" s="6"/>
      <c r="F11" s="33" t="s">
        <v>33</v>
      </c>
    </row>
    <row r="12" spans="1:6" ht="15.75">
      <c r="A12" s="22"/>
      <c r="B12" s="22"/>
      <c r="C12" s="22"/>
      <c r="D12" s="22"/>
      <c r="E12" s="6"/>
      <c r="F12" s="37" t="s">
        <v>77</v>
      </c>
    </row>
    <row r="13" spans="1:6" ht="19.5" customHeight="1">
      <c r="A13" s="59" t="s">
        <v>1</v>
      </c>
      <c r="B13" s="59"/>
      <c r="C13" s="59"/>
      <c r="D13" s="59"/>
      <c r="E13" s="59"/>
      <c r="F13" s="59"/>
    </row>
    <row r="14" spans="1:6" ht="20.25" customHeight="1">
      <c r="A14" s="60" t="s">
        <v>72</v>
      </c>
      <c r="B14" s="60"/>
      <c r="C14" s="60"/>
      <c r="D14" s="60"/>
      <c r="E14" s="60"/>
      <c r="F14" s="60"/>
    </row>
    <row r="15" spans="1:6" s="11" customFormat="1" ht="23.25" customHeight="1">
      <c r="A15" s="5" t="s">
        <v>47</v>
      </c>
      <c r="B15" s="14"/>
      <c r="C15" s="14"/>
      <c r="D15" s="14"/>
      <c r="E15" s="14"/>
      <c r="F15" s="14"/>
    </row>
    <row r="16" spans="1:6" s="11" customFormat="1" ht="13.5" customHeight="1">
      <c r="A16" s="3" t="s">
        <v>10</v>
      </c>
    </row>
    <row r="17" spans="1:6" s="11" customFormat="1" ht="21.75" customHeight="1">
      <c r="A17" s="5" t="s">
        <v>48</v>
      </c>
      <c r="B17" s="14"/>
      <c r="C17" s="14"/>
      <c r="D17" s="14"/>
      <c r="E17" s="14"/>
      <c r="F17" s="14"/>
    </row>
    <row r="18" spans="1:6" s="11" customFormat="1">
      <c r="A18" s="4" t="s">
        <v>11</v>
      </c>
    </row>
    <row r="19" spans="1:6" s="11" customFormat="1" ht="22.5" customHeight="1">
      <c r="A19" s="5" t="s">
        <v>49</v>
      </c>
      <c r="B19" s="14"/>
      <c r="C19" s="14"/>
      <c r="D19" s="14"/>
      <c r="E19" s="14"/>
      <c r="F19" s="14"/>
    </row>
    <row r="20" spans="1:6" s="11" customFormat="1">
      <c r="A20" s="3" t="s">
        <v>12</v>
      </c>
      <c r="B20" s="2"/>
      <c r="C20" s="2"/>
      <c r="D20" s="2"/>
      <c r="E20" s="2"/>
      <c r="F20" s="2"/>
    </row>
    <row r="21" spans="1:6" s="11" customFormat="1" ht="25.5" customHeight="1">
      <c r="A21" s="61" t="s">
        <v>67</v>
      </c>
      <c r="B21" s="61"/>
      <c r="C21" s="61"/>
      <c r="D21" s="61"/>
      <c r="E21" s="61"/>
      <c r="F21" s="61"/>
    </row>
    <row r="22" spans="1:6" s="11" customFormat="1" ht="21" customHeight="1">
      <c r="A22" s="61" t="s">
        <v>68</v>
      </c>
      <c r="B22" s="61"/>
      <c r="C22" s="61"/>
      <c r="D22" s="61"/>
      <c r="E22" s="61"/>
      <c r="F22" s="61"/>
    </row>
    <row r="23" spans="1:6" s="11" customFormat="1" ht="27" customHeight="1">
      <c r="A23" s="62" t="s">
        <v>58</v>
      </c>
      <c r="B23" s="62"/>
      <c r="C23" s="62"/>
      <c r="D23" s="62"/>
      <c r="E23" s="62"/>
      <c r="F23" s="62"/>
    </row>
    <row r="24" spans="1:6" s="24" customFormat="1" ht="36.75" customHeight="1">
      <c r="A24" s="64" t="s">
        <v>40</v>
      </c>
      <c r="B24" s="64"/>
      <c r="C24" s="64"/>
      <c r="D24" s="64"/>
      <c r="E24" s="64"/>
      <c r="F24" s="64"/>
    </row>
    <row r="25" spans="1:6" s="24" customFormat="1" ht="35.25" customHeight="1">
      <c r="A25" s="64" t="s">
        <v>50</v>
      </c>
      <c r="B25" s="64"/>
      <c r="C25" s="64"/>
      <c r="D25" s="64"/>
      <c r="E25" s="64"/>
      <c r="F25" s="64"/>
    </row>
    <row r="26" spans="1:6" s="24" customFormat="1" ht="54" customHeight="1">
      <c r="A26" s="64" t="s">
        <v>52</v>
      </c>
      <c r="B26" s="64"/>
      <c r="C26" s="64"/>
      <c r="D26" s="64"/>
      <c r="E26" s="64"/>
      <c r="F26" s="64"/>
    </row>
    <row r="27" spans="1:6" s="24" customFormat="1" ht="20.25" customHeight="1">
      <c r="A27" s="64" t="s">
        <v>59</v>
      </c>
      <c r="B27" s="64"/>
      <c r="C27" s="64"/>
      <c r="D27" s="64"/>
      <c r="E27" s="64"/>
      <c r="F27" s="64"/>
    </row>
    <row r="28" spans="1:6" s="23" customFormat="1" ht="36" customHeight="1">
      <c r="A28" s="65" t="s">
        <v>55</v>
      </c>
      <c r="B28" s="65"/>
      <c r="C28" s="65"/>
      <c r="D28" s="65"/>
      <c r="E28" s="65"/>
      <c r="F28" s="65"/>
    </row>
    <row r="29" spans="1:6" s="23" customFormat="1" ht="12.75" customHeight="1">
      <c r="A29" s="66"/>
      <c r="B29" s="66"/>
      <c r="C29" s="66"/>
      <c r="D29" s="66"/>
      <c r="E29" s="66"/>
      <c r="F29" s="66"/>
    </row>
    <row r="30" spans="1:6" ht="18" customHeight="1">
      <c r="A30" s="62" t="s">
        <v>34</v>
      </c>
      <c r="B30" s="62"/>
      <c r="C30" s="62"/>
      <c r="D30" s="62"/>
      <c r="E30" s="62"/>
      <c r="F30" s="62"/>
    </row>
    <row r="31" spans="1:6" ht="15.75" customHeight="1"/>
    <row r="32" spans="1:6" ht="18.75">
      <c r="A32" s="63" t="s">
        <v>60</v>
      </c>
      <c r="B32" s="63"/>
      <c r="C32" s="63"/>
      <c r="D32" s="63"/>
      <c r="E32" s="63"/>
      <c r="F32" s="63"/>
    </row>
    <row r="33" spans="1:7" ht="12.75" customHeight="1">
      <c r="A33" s="20"/>
      <c r="B33" s="20"/>
      <c r="C33" s="20"/>
      <c r="D33" s="20"/>
      <c r="E33" s="20"/>
      <c r="F33" s="34"/>
    </row>
    <row r="34" spans="1:7" ht="14.25" customHeight="1">
      <c r="A34" s="36" t="s">
        <v>2</v>
      </c>
      <c r="B34" s="67" t="s">
        <v>65</v>
      </c>
      <c r="C34" s="67"/>
      <c r="D34" s="67"/>
      <c r="E34" s="67"/>
      <c r="F34" s="67"/>
    </row>
    <row r="35" spans="1:7" ht="22.5" customHeight="1">
      <c r="A35" s="43">
        <v>1</v>
      </c>
      <c r="B35" s="68" t="s">
        <v>63</v>
      </c>
      <c r="C35" s="68"/>
      <c r="D35" s="68"/>
      <c r="E35" s="68"/>
      <c r="F35" s="68"/>
    </row>
    <row r="36" spans="1:7" ht="20.25" customHeight="1">
      <c r="A36" s="43">
        <v>2</v>
      </c>
      <c r="B36" s="68" t="s">
        <v>64</v>
      </c>
      <c r="C36" s="68"/>
      <c r="D36" s="68"/>
      <c r="E36" s="68"/>
      <c r="F36" s="68"/>
    </row>
    <row r="37" spans="1:7" s="28" customFormat="1" ht="25.5" customHeight="1">
      <c r="A37" s="29" t="s">
        <v>3</v>
      </c>
      <c r="B37" s="27"/>
      <c r="C37" s="27"/>
      <c r="D37" s="27"/>
      <c r="E37" s="27"/>
      <c r="F37" s="27"/>
    </row>
    <row r="38" spans="1:7">
      <c r="A38" s="9"/>
      <c r="B38" s="9"/>
      <c r="C38" s="9"/>
      <c r="D38" s="9"/>
      <c r="E38" s="26" t="s">
        <v>30</v>
      </c>
      <c r="F38" s="26"/>
    </row>
    <row r="39" spans="1:7" ht="33" customHeight="1">
      <c r="A39" s="38" t="s">
        <v>2</v>
      </c>
      <c r="B39" s="38" t="s">
        <v>61</v>
      </c>
      <c r="C39" s="38" t="s">
        <v>13</v>
      </c>
      <c r="D39" s="38" t="s">
        <v>4</v>
      </c>
      <c r="E39" s="38" t="s">
        <v>62</v>
      </c>
      <c r="F39" s="38" t="s">
        <v>5</v>
      </c>
    </row>
    <row r="40" spans="1:7">
      <c r="A40" s="39">
        <v>1</v>
      </c>
      <c r="B40" s="39">
        <v>2</v>
      </c>
      <c r="C40" s="39">
        <v>3</v>
      </c>
      <c r="D40" s="39">
        <v>4</v>
      </c>
      <c r="E40" s="39">
        <v>5</v>
      </c>
      <c r="F40" s="39">
        <v>6</v>
      </c>
    </row>
    <row r="41" spans="1:7" ht="69.75" customHeight="1">
      <c r="A41" s="10">
        <v>1</v>
      </c>
      <c r="B41" s="35" t="s">
        <v>73</v>
      </c>
      <c r="C41" s="72">
        <f>42411886+59803735</f>
        <v>102215621</v>
      </c>
      <c r="D41" s="72">
        <f>3061098+1672523</f>
        <v>4733621</v>
      </c>
      <c r="E41" s="73">
        <v>0</v>
      </c>
      <c r="F41" s="72">
        <f>C41+D41</f>
        <v>106949242</v>
      </c>
    </row>
    <row r="42" spans="1:7" ht="31.5" customHeight="1">
      <c r="A42" s="69" t="s">
        <v>5</v>
      </c>
      <c r="B42" s="70"/>
      <c r="C42" s="74">
        <f>C41</f>
        <v>102215621</v>
      </c>
      <c r="D42" s="72">
        <f>SUM(D41:D41)</f>
        <v>4733621</v>
      </c>
      <c r="E42" s="72">
        <f>SUM(E41:E41)</f>
        <v>0</v>
      </c>
      <c r="F42" s="72">
        <f>SUM(F41:F41)</f>
        <v>106949242</v>
      </c>
      <c r="G42" s="32"/>
    </row>
    <row r="43" spans="1:7" ht="12.75" customHeight="1">
      <c r="A43" s="8"/>
      <c r="B43" s="9"/>
      <c r="C43" s="9"/>
      <c r="D43" s="9"/>
      <c r="E43" s="9"/>
      <c r="F43" s="9"/>
    </row>
    <row r="44" spans="1:7" ht="18.75">
      <c r="A44" s="8" t="s">
        <v>6</v>
      </c>
      <c r="B44" s="9"/>
      <c r="C44" s="9"/>
      <c r="D44" s="9"/>
      <c r="E44" s="9"/>
      <c r="F44" s="9"/>
    </row>
    <row r="45" spans="1:7" ht="12.75" customHeight="1">
      <c r="A45" s="9"/>
      <c r="B45" s="9"/>
      <c r="C45" s="9"/>
      <c r="D45" s="9"/>
      <c r="E45" s="9"/>
      <c r="F45" s="9"/>
    </row>
    <row r="46" spans="1:7" ht="15" customHeight="1">
      <c r="A46" s="57" t="s">
        <v>66</v>
      </c>
      <c r="B46" s="58"/>
      <c r="C46" s="57" t="s">
        <v>13</v>
      </c>
      <c r="D46" s="58"/>
      <c r="E46" s="38" t="s">
        <v>4</v>
      </c>
      <c r="F46" s="38" t="s">
        <v>5</v>
      </c>
    </row>
    <row r="47" spans="1:7">
      <c r="A47" s="55">
        <v>1</v>
      </c>
      <c r="B47" s="56"/>
      <c r="C47" s="55">
        <v>2</v>
      </c>
      <c r="D47" s="56"/>
      <c r="E47" s="40">
        <v>3</v>
      </c>
      <c r="F47" s="40">
        <v>4</v>
      </c>
    </row>
    <row r="48" spans="1:7" ht="24.75" customHeight="1">
      <c r="A48" s="54" t="s">
        <v>29</v>
      </c>
      <c r="B48" s="54"/>
      <c r="C48" s="75">
        <f>19135093+23391858</f>
        <v>42526951</v>
      </c>
      <c r="D48" s="75"/>
      <c r="E48" s="76">
        <v>0</v>
      </c>
      <c r="F48" s="77">
        <f>SUM(C48:E48)</f>
        <v>42526951</v>
      </c>
    </row>
    <row r="49" spans="1:6" ht="15.75" customHeight="1">
      <c r="A49" s="54" t="s">
        <v>5</v>
      </c>
      <c r="B49" s="54"/>
      <c r="C49" s="75">
        <f>C48</f>
        <v>42526951</v>
      </c>
      <c r="D49" s="75"/>
      <c r="E49" s="77">
        <f>SUM(E48:E48)</f>
        <v>0</v>
      </c>
      <c r="F49" s="77">
        <f>SUM(F48:F48)</f>
        <v>42526951</v>
      </c>
    </row>
  </sheetData>
  <mergeCells count="25">
    <mergeCell ref="B34:F34"/>
    <mergeCell ref="B35:F35"/>
    <mergeCell ref="B36:F36"/>
    <mergeCell ref="A42:B42"/>
    <mergeCell ref="A46:B46"/>
    <mergeCell ref="A32:F32"/>
    <mergeCell ref="A24:F24"/>
    <mergeCell ref="A25:F25"/>
    <mergeCell ref="A26:F26"/>
    <mergeCell ref="A27:F27"/>
    <mergeCell ref="A28:F28"/>
    <mergeCell ref="A30:F30"/>
    <mergeCell ref="A29:F29"/>
    <mergeCell ref="A13:F13"/>
    <mergeCell ref="A14:F14"/>
    <mergeCell ref="A21:F21"/>
    <mergeCell ref="A23:F23"/>
    <mergeCell ref="A22:F22"/>
    <mergeCell ref="C49:D49"/>
    <mergeCell ref="A49:B49"/>
    <mergeCell ref="A47:B47"/>
    <mergeCell ref="A48:B48"/>
    <mergeCell ref="C46:D46"/>
    <mergeCell ref="C47:D47"/>
    <mergeCell ref="C48:D48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tabSelected="1" view="pageBreakPreview" topLeftCell="A10" zoomScale="87" zoomScaleSheetLayoutView="87" workbookViewId="0">
      <selection activeCell="E16" sqref="E16"/>
    </sheetView>
  </sheetViews>
  <sheetFormatPr defaultRowHeight="15"/>
  <cols>
    <col min="1" max="1" width="5.42578125" customWidth="1"/>
    <col min="2" max="2" width="32" customWidth="1"/>
    <col min="3" max="3" width="13.140625" customWidth="1"/>
    <col min="4" max="4" width="65.42578125" customWidth="1"/>
    <col min="5" max="5" width="13" customWidth="1"/>
    <col min="6" max="6" width="12.7109375" customWidth="1"/>
    <col min="7" max="7" width="13.140625" customWidth="1"/>
  </cols>
  <sheetData>
    <row r="1" spans="1:7" ht="22.5" customHeight="1">
      <c r="A1" s="49" t="s">
        <v>71</v>
      </c>
      <c r="B1" s="11"/>
      <c r="C1" s="11"/>
      <c r="D1" s="11"/>
      <c r="E1" s="11"/>
    </row>
    <row r="2" spans="1:7" ht="29.25" customHeight="1">
      <c r="A2" s="38" t="s">
        <v>2</v>
      </c>
      <c r="B2" s="38" t="s">
        <v>69</v>
      </c>
      <c r="C2" s="38" t="s">
        <v>7</v>
      </c>
      <c r="D2" s="41" t="s">
        <v>8</v>
      </c>
      <c r="E2" s="38" t="s">
        <v>13</v>
      </c>
      <c r="F2" s="38" t="s">
        <v>4</v>
      </c>
      <c r="G2" s="38" t="s">
        <v>5</v>
      </c>
    </row>
    <row r="3" spans="1:7">
      <c r="A3" s="39">
        <v>1</v>
      </c>
      <c r="B3" s="39">
        <v>2</v>
      </c>
      <c r="C3" s="39">
        <v>3</v>
      </c>
      <c r="D3" s="42">
        <v>4</v>
      </c>
      <c r="E3" s="44">
        <v>5</v>
      </c>
      <c r="F3" s="45">
        <v>6</v>
      </c>
      <c r="G3" s="45">
        <v>7</v>
      </c>
    </row>
    <row r="4" spans="1:7" ht="15.75" customHeight="1">
      <c r="A4" s="15">
        <v>1</v>
      </c>
      <c r="B4" s="16" t="s">
        <v>14</v>
      </c>
      <c r="C4" s="16"/>
      <c r="D4" s="16"/>
      <c r="E4" s="15"/>
      <c r="F4" s="31"/>
      <c r="G4" s="31"/>
    </row>
    <row r="5" spans="1:7" ht="31.5">
      <c r="A5" s="15"/>
      <c r="B5" s="19" t="s">
        <v>15</v>
      </c>
      <c r="C5" s="30" t="s">
        <v>25</v>
      </c>
      <c r="D5" s="16" t="s">
        <v>41</v>
      </c>
      <c r="E5" s="15">
        <v>2</v>
      </c>
      <c r="F5" s="31"/>
      <c r="G5" s="15">
        <f>E5</f>
        <v>2</v>
      </c>
    </row>
    <row r="6" spans="1:7" ht="15.75">
      <c r="A6" s="15"/>
      <c r="B6" s="19" t="s">
        <v>16</v>
      </c>
      <c r="C6" s="15" t="s">
        <v>26</v>
      </c>
      <c r="D6" s="16" t="s">
        <v>70</v>
      </c>
      <c r="E6" s="50">
        <v>1102.25</v>
      </c>
      <c r="F6" s="51">
        <v>37</v>
      </c>
      <c r="G6" s="10">
        <f>E6</f>
        <v>1102.25</v>
      </c>
    </row>
    <row r="7" spans="1:7" ht="15.75">
      <c r="A7" s="15"/>
      <c r="B7" s="19" t="s">
        <v>17</v>
      </c>
      <c r="C7" s="15" t="s">
        <v>26</v>
      </c>
      <c r="D7" s="16" t="s">
        <v>70</v>
      </c>
      <c r="E7" s="50">
        <v>221.5</v>
      </c>
      <c r="F7" s="50">
        <v>10.25</v>
      </c>
      <c r="G7" s="10">
        <f t="shared" ref="G7:G8" si="0">E7</f>
        <v>221.5</v>
      </c>
    </row>
    <row r="8" spans="1:7" ht="30" customHeight="1">
      <c r="A8" s="15"/>
      <c r="B8" s="19" t="s">
        <v>18</v>
      </c>
      <c r="C8" s="15" t="s">
        <v>25</v>
      </c>
      <c r="D8" s="16" t="s">
        <v>42</v>
      </c>
      <c r="E8" s="15">
        <f>215+120</f>
        <v>335</v>
      </c>
      <c r="F8" s="31"/>
      <c r="G8" s="10">
        <f t="shared" si="0"/>
        <v>335</v>
      </c>
    </row>
    <row r="9" spans="1:7" ht="16.5" customHeight="1">
      <c r="A9" s="15">
        <v>2</v>
      </c>
      <c r="B9" s="16" t="s">
        <v>19</v>
      </c>
      <c r="C9" s="15"/>
      <c r="D9" s="16"/>
      <c r="E9" s="15"/>
      <c r="F9" s="31"/>
      <c r="G9" s="15"/>
    </row>
    <row r="10" spans="1:7" ht="30.75" customHeight="1">
      <c r="A10" s="15"/>
      <c r="B10" s="19" t="s">
        <v>20</v>
      </c>
      <c r="C10" s="15" t="s">
        <v>25</v>
      </c>
      <c r="D10" s="16" t="s">
        <v>46</v>
      </c>
      <c r="E10" s="50">
        <f>191905+151471+753+109</f>
        <v>344238</v>
      </c>
      <c r="F10" s="31"/>
      <c r="G10" s="15">
        <f>E10</f>
        <v>344238</v>
      </c>
    </row>
    <row r="11" spans="1:7" ht="30" customHeight="1">
      <c r="A11" s="15"/>
      <c r="B11" s="19" t="s">
        <v>21</v>
      </c>
      <c r="C11" s="15" t="s">
        <v>25</v>
      </c>
      <c r="D11" s="16" t="s">
        <v>43</v>
      </c>
      <c r="E11" s="50">
        <f>76282+42418</f>
        <v>118700</v>
      </c>
      <c r="F11" s="31"/>
      <c r="G11" s="15">
        <f>E11</f>
        <v>118700</v>
      </c>
    </row>
    <row r="12" spans="1:7" ht="19.5" customHeight="1">
      <c r="A12" s="15">
        <v>3</v>
      </c>
      <c r="B12" s="16" t="s">
        <v>22</v>
      </c>
      <c r="C12" s="15"/>
      <c r="D12" s="16"/>
      <c r="E12" s="15"/>
      <c r="F12" s="31"/>
      <c r="G12" s="15"/>
    </row>
    <row r="13" spans="1:7" ht="31.5" customHeight="1">
      <c r="A13" s="15"/>
      <c r="B13" s="19" t="s">
        <v>23</v>
      </c>
      <c r="C13" s="15" t="s">
        <v>27</v>
      </c>
      <c r="D13" s="16" t="s">
        <v>44</v>
      </c>
      <c r="E13" s="17">
        <f>E11/E8</f>
        <v>354.32835820895525</v>
      </c>
      <c r="F13" s="31"/>
      <c r="G13" s="17">
        <f>G11/G8</f>
        <v>354.32835820895525</v>
      </c>
    </row>
    <row r="14" spans="1:7" ht="19.5" customHeight="1">
      <c r="A14" s="15">
        <v>4</v>
      </c>
      <c r="B14" s="16" t="s">
        <v>24</v>
      </c>
      <c r="C14" s="15"/>
      <c r="D14" s="16"/>
      <c r="E14" s="15"/>
      <c r="F14" s="31"/>
      <c r="G14" s="15"/>
    </row>
    <row r="15" spans="1:7" ht="111.75" customHeight="1">
      <c r="A15" s="15"/>
      <c r="B15" s="19" t="s">
        <v>31</v>
      </c>
      <c r="C15" s="15" t="s">
        <v>28</v>
      </c>
      <c r="D15" s="16" t="s">
        <v>45</v>
      </c>
      <c r="E15" s="53">
        <v>1.2</v>
      </c>
      <c r="F15" s="31"/>
      <c r="G15" s="18">
        <v>1.2</v>
      </c>
    </row>
    <row r="16" spans="1:7" ht="90" customHeight="1">
      <c r="A16" s="15"/>
      <c r="B16" s="19" t="s">
        <v>32</v>
      </c>
      <c r="C16" s="15" t="s">
        <v>28</v>
      </c>
      <c r="D16" s="16" t="s">
        <v>35</v>
      </c>
      <c r="E16" s="52">
        <v>0.1</v>
      </c>
      <c r="F16" s="31"/>
      <c r="G16" s="15">
        <v>0.1</v>
      </c>
    </row>
    <row r="17" spans="1:9" ht="30.75" customHeight="1">
      <c r="A17" s="46" t="s">
        <v>36</v>
      </c>
      <c r="B17" s="1"/>
      <c r="C17" s="1"/>
      <c r="D17" s="47" t="s">
        <v>37</v>
      </c>
      <c r="E17" s="48" t="s">
        <v>38</v>
      </c>
      <c r="F17" s="1"/>
      <c r="G17" s="1"/>
      <c r="H17" s="7"/>
      <c r="I17" s="7"/>
    </row>
    <row r="18" spans="1:9" ht="29.25" customHeight="1">
      <c r="A18" s="13" t="s">
        <v>9</v>
      </c>
    </row>
    <row r="19" spans="1:9" ht="18.75">
      <c r="A19" s="71" t="s">
        <v>75</v>
      </c>
      <c r="B19" s="71"/>
      <c r="C19" s="71"/>
      <c r="D19" s="47" t="s">
        <v>37</v>
      </c>
      <c r="E19" s="21" t="s">
        <v>74</v>
      </c>
    </row>
    <row r="20" spans="1:9">
      <c r="E20" s="12"/>
      <c r="G20" s="12"/>
    </row>
  </sheetData>
  <mergeCells count="1">
    <mergeCell ref="A19:C19"/>
  </mergeCells>
  <pageMargins left="0.39370078740157483" right="0.39370078740157483" top="0.78740157480314965" bottom="0.23622047244094491" header="0" footer="0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1-6</vt:lpstr>
      <vt:lpstr>10</vt:lpstr>
      <vt:lpstr>'10'!Область_печати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2019-01-22T14:20:37Z</dcterms:modified>
</cp:coreProperties>
</file>